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as\Desktop\TALLER ASESOR TRIBUTARIO\1 TALLER ASESOR TRIBUTARIO\1.- ASIENTOS CONTABLES MENSUALES- CUMPLIMIENTO TRIBUTARIO MENSUAL Y GESTIÓN INICIO DE ACTIVIDADES E-RUT\"/>
    </mc:Choice>
  </mc:AlternateContent>
  <xr:revisionPtr revIDLastSave="0" documentId="13_ncr:1_{E2A92581-5723-4390-97E7-1FCCBC3D1505}" xr6:coauthVersionLast="47" xr6:coauthVersionMax="47" xr10:uidLastSave="{00000000-0000-0000-0000-000000000000}"/>
  <bookViews>
    <workbookView xWindow="-120" yWindow="-120" windowWidth="29040" windowHeight="15720" activeTab="1" xr2:uid="{1D2D5E3F-BFA8-40CF-AB55-303AE187303D}"/>
  </bookViews>
  <sheets>
    <sheet name="IVA NORMAL" sheetId="1" r:id="rId1"/>
    <sheet name="CAMBIO DE SUJE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" i="2" l="1"/>
  <c r="G7" i="2"/>
  <c r="D9" i="2"/>
  <c r="G8" i="2" l="1"/>
  <c r="J11" i="2"/>
  <c r="J14" i="2" s="1"/>
  <c r="J9" i="2"/>
  <c r="J12" i="2"/>
  <c r="F30" i="1"/>
  <c r="F25" i="1"/>
  <c r="C25" i="1"/>
  <c r="D25" i="1" s="1"/>
  <c r="C20" i="1"/>
  <c r="F20" i="1" s="1"/>
  <c r="C9" i="1"/>
  <c r="D9" i="1" s="1"/>
  <c r="D4" i="1"/>
  <c r="C4" i="1"/>
  <c r="F4" i="1" s="1"/>
  <c r="D20" i="1" l="1"/>
  <c r="F9" i="1"/>
  <c r="F14" i="1" s="1"/>
</calcChain>
</file>

<file path=xl/sharedStrings.xml><?xml version="1.0" encoding="utf-8"?>
<sst xmlns="http://schemas.openxmlformats.org/spreadsheetml/2006/main" count="44" uniqueCount="22">
  <si>
    <t>NETO</t>
  </si>
  <si>
    <t>IVA</t>
  </si>
  <si>
    <t>TOTAL</t>
  </si>
  <si>
    <t>COMPRAS</t>
  </si>
  <si>
    <t>VENTAS</t>
  </si>
  <si>
    <t>IVA CRÉDITO FISCAL</t>
  </si>
  <si>
    <t>IVA DÉBITO FISCAL</t>
  </si>
  <si>
    <t>IMPUESTO DETERMINADO</t>
  </si>
  <si>
    <t>A PAGAR</t>
  </si>
  <si>
    <t>FISCO</t>
  </si>
  <si>
    <t>PARA EL SIGUIENTE MES</t>
  </si>
  <si>
    <t>COMPRADOR</t>
  </si>
  <si>
    <t>FACTURA DE COMPRA</t>
  </si>
  <si>
    <t>VENTA CAMIONETA USADO</t>
  </si>
  <si>
    <t>IVA DF</t>
  </si>
  <si>
    <t>PAGA AL FISCO</t>
  </si>
  <si>
    <t>DÉBITO FISCAL</t>
  </si>
  <si>
    <t>CRÉDITO FISCAL</t>
  </si>
  <si>
    <t>IMPTO PAGAR</t>
  </si>
  <si>
    <t>CAMBIO DE SUJETO RETENCIÓN TOTAL</t>
  </si>
  <si>
    <t>VENDEDOR</t>
  </si>
  <si>
    <t xml:space="preserve">VENTA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</si>
</sst>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0" borderId="0"/>
  </cellStyleXfs>
  <cellXfs count="48">
    <xf numFmtId="0" fontId="0" fillId="0" borderId="0" xfId="0"/>
    <xf numFmtId="164" fontId="0" fillId="0" borderId="0" xfId="1" applyNumberFormat="1" applyFont="1"/>
    <xf numFmtId="164" fontId="0" fillId="6" borderId="0" xfId="1" applyNumberFormat="1" applyFont="1" applyFill="1"/>
    <xf numFmtId="164" fontId="0" fillId="6" borderId="4" xfId="1" applyNumberFormat="1" applyFont="1" applyFill="1" applyBorder="1"/>
    <xf numFmtId="164" fontId="0" fillId="6" borderId="0" xfId="1" applyNumberFormat="1" applyFont="1" applyFill="1" applyBorder="1"/>
    <xf numFmtId="164" fontId="0" fillId="6" borderId="5" xfId="1" applyNumberFormat="1" applyFont="1" applyFill="1" applyBorder="1"/>
    <xf numFmtId="164" fontId="0" fillId="6" borderId="6" xfId="1" applyNumberFormat="1" applyFont="1" applyFill="1" applyBorder="1"/>
    <xf numFmtId="164" fontId="0" fillId="6" borderId="7" xfId="1" applyNumberFormat="1" applyFont="1" applyFill="1" applyBorder="1"/>
    <xf numFmtId="164" fontId="0" fillId="6" borderId="8" xfId="1" applyNumberFormat="1" applyFont="1" applyFill="1" applyBorder="1"/>
    <xf numFmtId="164" fontId="3" fillId="6" borderId="4" xfId="1" applyNumberFormat="1" applyFont="1" applyFill="1" applyBorder="1" applyAlignment="1">
      <alignment horizontal="center"/>
    </xf>
    <xf numFmtId="164" fontId="3" fillId="6" borderId="0" xfId="1" applyNumberFormat="1" applyFont="1" applyFill="1" applyBorder="1" applyAlignment="1">
      <alignment horizontal="center"/>
    </xf>
    <xf numFmtId="164" fontId="3" fillId="6" borderId="5" xfId="1" applyNumberFormat="1" applyFon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164" fontId="5" fillId="6" borderId="10" xfId="0" applyNumberFormat="1" applyFont="1" applyFill="1" applyBorder="1"/>
    <xf numFmtId="0" fontId="0" fillId="6" borderId="0" xfId="0" applyFill="1"/>
    <xf numFmtId="164" fontId="2" fillId="3" borderId="9" xfId="3" applyNumberFormat="1" applyFont="1" applyBorder="1" applyAlignment="1">
      <alignment horizontal="center"/>
    </xf>
    <xf numFmtId="164" fontId="2" fillId="2" borderId="9" xfId="2" applyNumberFormat="1" applyFont="1" applyBorder="1" applyAlignment="1">
      <alignment horizontal="center"/>
    </xf>
    <xf numFmtId="0" fontId="2" fillId="4" borderId="9" xfId="4" applyFont="1" applyBorder="1" applyAlignment="1">
      <alignment horizontal="center"/>
    </xf>
    <xf numFmtId="0" fontId="2" fillId="4" borderId="11" xfId="4" applyFont="1" applyBorder="1"/>
    <xf numFmtId="0" fontId="2" fillId="4" borderId="11" xfId="4" applyFont="1" applyBorder="1" applyAlignment="1">
      <alignment horizontal="center"/>
    </xf>
    <xf numFmtId="0" fontId="2" fillId="6" borderId="11" xfId="4" applyFont="1" applyFill="1" applyBorder="1" applyAlignment="1">
      <alignment horizontal="center"/>
    </xf>
    <xf numFmtId="0" fontId="2" fillId="3" borderId="11" xfId="3" applyFont="1" applyBorder="1"/>
    <xf numFmtId="164" fontId="6" fillId="6" borderId="10" xfId="3" applyNumberFormat="1" applyFont="1" applyFill="1" applyBorder="1" applyAlignment="1">
      <alignment horizontal="center"/>
    </xf>
    <xf numFmtId="0" fontId="2" fillId="3" borderId="0" xfId="3" applyFont="1"/>
    <xf numFmtId="164" fontId="0" fillId="7" borderId="0" xfId="1" applyNumberFormat="1" applyFont="1" applyFill="1"/>
    <xf numFmtId="0" fontId="2" fillId="6" borderId="0" xfId="2" applyFont="1" applyFill="1" applyAlignment="1">
      <alignment horizontal="center"/>
    </xf>
    <xf numFmtId="0" fontId="7" fillId="0" borderId="0" xfId="0" applyFont="1"/>
    <xf numFmtId="164" fontId="7" fillId="7" borderId="0" xfId="1" applyNumberFormat="1" applyFont="1" applyFill="1"/>
    <xf numFmtId="0" fontId="7" fillId="6" borderId="0" xfId="0" applyFont="1" applyFill="1"/>
    <xf numFmtId="164" fontId="7" fillId="6" borderId="0" xfId="1" applyNumberFormat="1" applyFont="1" applyFill="1"/>
    <xf numFmtId="0" fontId="3" fillId="6" borderId="0" xfId="0" applyFont="1" applyFill="1"/>
    <xf numFmtId="164" fontId="0" fillId="6" borderId="0" xfId="0" applyNumberFormat="1" applyFill="1"/>
    <xf numFmtId="164" fontId="0" fillId="8" borderId="0" xfId="0" applyNumberFormat="1" applyFill="1"/>
    <xf numFmtId="164" fontId="6" fillId="6" borderId="0" xfId="2" applyNumberFormat="1" applyFont="1" applyFill="1"/>
    <xf numFmtId="0" fontId="0" fillId="8" borderId="0" xfId="0" applyFill="1"/>
    <xf numFmtId="164" fontId="2" fillId="3" borderId="1" xfId="3" applyNumberFormat="1" applyFont="1" applyBorder="1" applyAlignment="1">
      <alignment horizontal="center"/>
    </xf>
    <xf numFmtId="164" fontId="2" fillId="3" borderId="2" xfId="3" applyNumberFormat="1" applyFont="1" applyBorder="1" applyAlignment="1">
      <alignment horizontal="center"/>
    </xf>
    <xf numFmtId="164" fontId="2" fillId="3" borderId="3" xfId="3" applyNumberFormat="1" applyFont="1" applyBorder="1" applyAlignment="1">
      <alignment horizontal="center"/>
    </xf>
    <xf numFmtId="164" fontId="2" fillId="2" borderId="1" xfId="2" applyNumberFormat="1" applyFont="1" applyBorder="1" applyAlignment="1">
      <alignment horizontal="center"/>
    </xf>
    <xf numFmtId="164" fontId="2" fillId="2" borderId="2" xfId="2" applyNumberFormat="1" applyFont="1" applyBorder="1" applyAlignment="1">
      <alignment horizontal="center"/>
    </xf>
    <xf numFmtId="164" fontId="2" fillId="2" borderId="3" xfId="2" applyNumberFormat="1" applyFont="1" applyBorder="1" applyAlignment="1">
      <alignment horizontal="center"/>
    </xf>
    <xf numFmtId="0" fontId="2" fillId="3" borderId="0" xfId="3" applyFont="1" applyAlignment="1">
      <alignment horizontal="center"/>
    </xf>
    <xf numFmtId="0" fontId="1" fillId="5" borderId="0" xfId="5" applyAlignment="1">
      <alignment horizontal="center"/>
    </xf>
    <xf numFmtId="0" fontId="2" fillId="2" borderId="0" xfId="2" applyFont="1" applyAlignment="1">
      <alignment horizontal="center"/>
    </xf>
    <xf numFmtId="0" fontId="4" fillId="2" borderId="0" xfId="2" applyAlignment="1">
      <alignment horizontal="center"/>
    </xf>
    <xf numFmtId="0" fontId="8" fillId="8" borderId="12" xfId="0" applyFont="1" applyFill="1" applyBorder="1" applyAlignment="1">
      <alignment horizontal="center"/>
    </xf>
    <xf numFmtId="0" fontId="8" fillId="8" borderId="13" xfId="0" applyFont="1" applyFill="1" applyBorder="1" applyAlignment="1">
      <alignment horizontal="center"/>
    </xf>
    <xf numFmtId="0" fontId="8" fillId="8" borderId="14" xfId="0" applyFont="1" applyFill="1" applyBorder="1" applyAlignment="1">
      <alignment horizontal="center"/>
    </xf>
  </cellXfs>
  <cellStyles count="7">
    <cellStyle name="60% - Énfasis6" xfId="5" builtinId="52"/>
    <cellStyle name="Énfasis1" xfId="2" builtinId="29"/>
    <cellStyle name="Énfasis2" xfId="3" builtinId="33"/>
    <cellStyle name="Énfasis6" xfId="4" builtinId="49"/>
    <cellStyle name="Millares" xfId="1" builtinId="3"/>
    <cellStyle name="Normal" xfId="0" builtinId="0"/>
    <cellStyle name="Normal 14" xfId="6" xr:uid="{ABA672D2-4CC0-4D1B-A6C7-1BE359C008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3</xdr:row>
      <xdr:rowOff>123825</xdr:rowOff>
    </xdr:from>
    <xdr:to>
      <xdr:col>8</xdr:col>
      <xdr:colOff>533400</xdr:colOff>
      <xdr:row>6</xdr:row>
      <xdr:rowOff>85725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EB62ACC-3212-64F5-0FAC-BCEC0F380368}"/>
            </a:ext>
          </a:extLst>
        </xdr:cNvPr>
        <xdr:cNvCxnSpPr/>
      </xdr:nvCxnSpPr>
      <xdr:spPr>
        <a:xfrm flipH="1">
          <a:off x="5467350" y="314325"/>
          <a:ext cx="1266825" cy="533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152400</xdr:rowOff>
    </xdr:from>
    <xdr:to>
      <xdr:col>5</xdr:col>
      <xdr:colOff>676275</xdr:colOff>
      <xdr:row>7</xdr:row>
      <xdr:rowOff>133350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78229A1C-0060-465D-8DF1-064DC946DF79}"/>
            </a:ext>
          </a:extLst>
        </xdr:cNvPr>
        <xdr:cNvCxnSpPr/>
      </xdr:nvCxnSpPr>
      <xdr:spPr>
        <a:xfrm flipV="1">
          <a:off x="3152775" y="914400"/>
          <a:ext cx="1438275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6</xdr:row>
      <xdr:rowOff>133350</xdr:rowOff>
    </xdr:from>
    <xdr:to>
      <xdr:col>9</xdr:col>
      <xdr:colOff>371475</xdr:colOff>
      <xdr:row>10</xdr:row>
      <xdr:rowOff>95250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AEFF6191-89C8-25B4-7DF4-86371B794AC8}"/>
            </a:ext>
          </a:extLst>
        </xdr:cNvPr>
        <xdr:cNvCxnSpPr/>
      </xdr:nvCxnSpPr>
      <xdr:spPr>
        <a:xfrm>
          <a:off x="5495925" y="895350"/>
          <a:ext cx="2009775" cy="723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696057</xdr:colOff>
      <xdr:row>10</xdr:row>
      <xdr:rowOff>21980</xdr:rowOff>
    </xdr:from>
    <xdr:to>
      <xdr:col>7</xdr:col>
      <xdr:colOff>66703</xdr:colOff>
      <xdr:row>14</xdr:row>
      <xdr:rowOff>85949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029B19C-5F09-7F40-2641-3291559B6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8057" y="1992922"/>
          <a:ext cx="3979280" cy="840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A5F44-5618-4023-967F-5293314799A6}">
  <dimension ref="A1:U37"/>
  <sheetViews>
    <sheetView workbookViewId="0">
      <selection activeCell="L27" sqref="L27"/>
    </sheetView>
  </sheetViews>
  <sheetFormatPr baseColWidth="10" defaultRowHeight="15" x14ac:dyDescent="0.25"/>
  <cols>
    <col min="2" max="3" width="11.5703125" style="1" bestFit="1" customWidth="1"/>
    <col min="4" max="4" width="14.140625" style="1" bestFit="1" customWidth="1"/>
    <col min="5" max="5" width="11.42578125" style="14"/>
    <col min="6" max="6" width="23.7109375" customWidth="1"/>
    <col min="7" max="21" width="11.42578125" style="14"/>
  </cols>
  <sheetData>
    <row r="1" spans="1:6" s="14" customFormat="1" ht="15.75" thickBot="1" x14ac:dyDescent="0.3">
      <c r="B1" s="2"/>
      <c r="C1" s="2"/>
      <c r="D1" s="2"/>
    </row>
    <row r="2" spans="1:6" ht="15.75" thickBot="1" x14ac:dyDescent="0.3">
      <c r="A2" s="14"/>
      <c r="B2" s="35" t="s">
        <v>3</v>
      </c>
      <c r="C2" s="36"/>
      <c r="D2" s="37"/>
    </row>
    <row r="3" spans="1:6" x14ac:dyDescent="0.25">
      <c r="A3" s="14"/>
      <c r="B3" s="9" t="s">
        <v>0</v>
      </c>
      <c r="C3" s="10" t="s">
        <v>1</v>
      </c>
      <c r="D3" s="11" t="s">
        <v>2</v>
      </c>
      <c r="F3" s="15" t="s">
        <v>5</v>
      </c>
    </row>
    <row r="4" spans="1:6" ht="15.75" thickBot="1" x14ac:dyDescent="0.3">
      <c r="A4" s="14"/>
      <c r="B4" s="3">
        <v>10000</v>
      </c>
      <c r="C4" s="4">
        <f>+B4*19%</f>
        <v>1900</v>
      </c>
      <c r="D4" s="5">
        <f>SUM(B4:C4)</f>
        <v>11900</v>
      </c>
      <c r="F4" s="12">
        <f>+C4</f>
        <v>1900</v>
      </c>
    </row>
    <row r="5" spans="1:6" s="14" customFormat="1" ht="15.75" thickBot="1" x14ac:dyDescent="0.3">
      <c r="B5" s="6"/>
      <c r="C5" s="7"/>
      <c r="D5" s="8"/>
    </row>
    <row r="6" spans="1:6" s="14" customFormat="1" ht="15.75" thickBot="1" x14ac:dyDescent="0.3">
      <c r="B6" s="2"/>
      <c r="C6" s="2"/>
      <c r="D6" s="2"/>
    </row>
    <row r="7" spans="1:6" ht="15.75" thickBot="1" x14ac:dyDescent="0.3">
      <c r="A7" s="14"/>
      <c r="B7" s="38" t="s">
        <v>4</v>
      </c>
      <c r="C7" s="39"/>
      <c r="D7" s="40"/>
      <c r="F7" s="14"/>
    </row>
    <row r="8" spans="1:6" x14ac:dyDescent="0.25">
      <c r="A8" s="14"/>
      <c r="B8" s="9" t="s">
        <v>0</v>
      </c>
      <c r="C8" s="10" t="s">
        <v>1</v>
      </c>
      <c r="D8" s="11" t="s">
        <v>2</v>
      </c>
      <c r="F8" s="16" t="s">
        <v>6</v>
      </c>
    </row>
    <row r="9" spans="1:6" ht="15.75" thickBot="1" x14ac:dyDescent="0.3">
      <c r="A9" s="14"/>
      <c r="B9" s="3">
        <v>20000</v>
      </c>
      <c r="C9" s="4">
        <f>+B9*19%</f>
        <v>3800</v>
      </c>
      <c r="D9" s="5">
        <f>SUM(B9:C9)</f>
        <v>23800</v>
      </c>
      <c r="F9" s="12">
        <f>+C9</f>
        <v>3800</v>
      </c>
    </row>
    <row r="10" spans="1:6" ht="15.75" thickBot="1" x14ac:dyDescent="0.3">
      <c r="A10" s="14"/>
      <c r="B10" s="6"/>
      <c r="C10" s="7"/>
      <c r="D10" s="8"/>
    </row>
    <row r="11" spans="1:6" x14ac:dyDescent="0.25">
      <c r="A11" s="14"/>
      <c r="B11" s="2"/>
      <c r="C11" s="2"/>
      <c r="D11" s="2"/>
      <c r="F11" s="17" t="s">
        <v>9</v>
      </c>
    </row>
    <row r="12" spans="1:6" x14ac:dyDescent="0.25">
      <c r="A12" s="14"/>
      <c r="B12" s="2"/>
      <c r="C12" s="2"/>
      <c r="D12" s="2"/>
      <c r="F12" s="18" t="s">
        <v>7</v>
      </c>
    </row>
    <row r="13" spans="1:6" x14ac:dyDescent="0.25">
      <c r="A13" s="14"/>
      <c r="B13" s="2"/>
      <c r="C13" s="2"/>
      <c r="D13" s="2"/>
      <c r="F13" s="19" t="s">
        <v>8</v>
      </c>
    </row>
    <row r="14" spans="1:6" ht="15.75" thickBot="1" x14ac:dyDescent="0.3">
      <c r="A14" s="14"/>
      <c r="B14" s="2"/>
      <c r="C14" s="2"/>
      <c r="D14" s="2"/>
      <c r="F14" s="13">
        <f>+F9-F4</f>
        <v>1900</v>
      </c>
    </row>
    <row r="15" spans="1:6" x14ac:dyDescent="0.25">
      <c r="A15" s="14"/>
      <c r="B15" s="2"/>
      <c r="C15" s="2"/>
      <c r="D15" s="2"/>
      <c r="F15" s="14"/>
    </row>
    <row r="16" spans="1:6" s="14" customFormat="1" x14ac:dyDescent="0.25">
      <c r="B16" s="2"/>
      <c r="C16" s="2"/>
      <c r="D16" s="2"/>
    </row>
    <row r="17" spans="2:6" s="14" customFormat="1" ht="15.75" thickBot="1" x14ac:dyDescent="0.3">
      <c r="B17" s="2"/>
      <c r="C17" s="2"/>
      <c r="D17" s="2"/>
    </row>
    <row r="18" spans="2:6" s="14" customFormat="1" ht="15.75" thickBot="1" x14ac:dyDescent="0.3">
      <c r="B18" s="35" t="s">
        <v>3</v>
      </c>
      <c r="C18" s="36"/>
      <c r="D18" s="37"/>
      <c r="F18"/>
    </row>
    <row r="19" spans="2:6" s="14" customFormat="1" x14ac:dyDescent="0.25">
      <c r="B19" s="9" t="s">
        <v>0</v>
      </c>
      <c r="C19" s="10" t="s">
        <v>1</v>
      </c>
      <c r="D19" s="11" t="s">
        <v>2</v>
      </c>
      <c r="F19" s="15" t="s">
        <v>5</v>
      </c>
    </row>
    <row r="20" spans="2:6" s="14" customFormat="1" ht="15.75" thickBot="1" x14ac:dyDescent="0.3">
      <c r="B20" s="3">
        <v>30000</v>
      </c>
      <c r="C20" s="4">
        <f>+B20*19%</f>
        <v>5700</v>
      </c>
      <c r="D20" s="5">
        <f>SUM(B20:C20)</f>
        <v>35700</v>
      </c>
      <c r="F20" s="12">
        <f>+C20</f>
        <v>5700</v>
      </c>
    </row>
    <row r="21" spans="2:6" s="14" customFormat="1" ht="15.75" thickBot="1" x14ac:dyDescent="0.3">
      <c r="B21" s="6"/>
      <c r="C21" s="7"/>
      <c r="D21" s="8"/>
    </row>
    <row r="22" spans="2:6" s="14" customFormat="1" ht="15.75" thickBot="1" x14ac:dyDescent="0.3">
      <c r="B22" s="2"/>
      <c r="C22" s="2"/>
      <c r="D22" s="2"/>
    </row>
    <row r="23" spans="2:6" s="14" customFormat="1" ht="15.75" thickBot="1" x14ac:dyDescent="0.3">
      <c r="B23" s="38" t="s">
        <v>4</v>
      </c>
      <c r="C23" s="39"/>
      <c r="D23" s="40"/>
    </row>
    <row r="24" spans="2:6" s="14" customFormat="1" x14ac:dyDescent="0.25">
      <c r="B24" s="9" t="s">
        <v>0</v>
      </c>
      <c r="C24" s="10" t="s">
        <v>1</v>
      </c>
      <c r="D24" s="11" t="s">
        <v>2</v>
      </c>
      <c r="F24" s="16" t="s">
        <v>6</v>
      </c>
    </row>
    <row r="25" spans="2:6" s="14" customFormat="1" ht="15.75" thickBot="1" x14ac:dyDescent="0.3">
      <c r="B25" s="3">
        <v>20000</v>
      </c>
      <c r="C25" s="4">
        <f>+B25*19%</f>
        <v>3800</v>
      </c>
      <c r="D25" s="5">
        <f>SUM(B25:C25)</f>
        <v>23800</v>
      </c>
      <c r="F25" s="12">
        <f>+C25</f>
        <v>3800</v>
      </c>
    </row>
    <row r="26" spans="2:6" s="14" customFormat="1" ht="15.75" thickBot="1" x14ac:dyDescent="0.3">
      <c r="B26" s="6"/>
      <c r="C26" s="7"/>
      <c r="D26" s="8"/>
      <c r="F26"/>
    </row>
    <row r="27" spans="2:6" s="14" customFormat="1" x14ac:dyDescent="0.25">
      <c r="B27" s="2"/>
      <c r="C27" s="2"/>
      <c r="D27" s="2"/>
      <c r="F27" s="15" t="s">
        <v>5</v>
      </c>
    </row>
    <row r="28" spans="2:6" s="14" customFormat="1" x14ac:dyDescent="0.25">
      <c r="B28" s="2"/>
      <c r="C28" s="2"/>
      <c r="D28" s="2"/>
      <c r="F28" s="21" t="s">
        <v>10</v>
      </c>
    </row>
    <row r="29" spans="2:6" s="14" customFormat="1" x14ac:dyDescent="0.25">
      <c r="B29" s="2"/>
      <c r="C29" s="2"/>
      <c r="D29" s="2"/>
      <c r="F29" s="20"/>
    </row>
    <row r="30" spans="2:6" s="14" customFormat="1" ht="15.75" thickBot="1" x14ac:dyDescent="0.3">
      <c r="B30" s="2"/>
      <c r="C30" s="2"/>
      <c r="D30" s="2"/>
      <c r="F30" s="22">
        <f>+F20-F25</f>
        <v>1900</v>
      </c>
    </row>
    <row r="31" spans="2:6" s="14" customFormat="1" x14ac:dyDescent="0.25">
      <c r="B31" s="2"/>
      <c r="C31" s="2"/>
      <c r="D31" s="2"/>
    </row>
    <row r="32" spans="2:6" s="14" customFormat="1" x14ac:dyDescent="0.25">
      <c r="B32" s="2"/>
      <c r="C32" s="2"/>
      <c r="D32" s="2"/>
    </row>
    <row r="33" spans="2:4" s="14" customFormat="1" x14ac:dyDescent="0.25">
      <c r="B33" s="2"/>
      <c r="C33" s="2"/>
      <c r="D33" s="2"/>
    </row>
    <row r="34" spans="2:4" s="14" customFormat="1" x14ac:dyDescent="0.25">
      <c r="B34" s="2"/>
      <c r="C34" s="2"/>
      <c r="D34" s="2"/>
    </row>
    <row r="35" spans="2:4" s="14" customFormat="1" x14ac:dyDescent="0.25">
      <c r="B35" s="2"/>
      <c r="C35" s="2"/>
      <c r="D35" s="2"/>
    </row>
    <row r="36" spans="2:4" s="14" customFormat="1" x14ac:dyDescent="0.25">
      <c r="B36" s="2"/>
      <c r="C36" s="2"/>
      <c r="D36" s="2"/>
    </row>
    <row r="37" spans="2:4" s="14" customFormat="1" x14ac:dyDescent="0.25">
      <c r="B37" s="2"/>
      <c r="C37" s="2"/>
      <c r="D37" s="2"/>
    </row>
  </sheetData>
  <mergeCells count="4">
    <mergeCell ref="B2:D2"/>
    <mergeCell ref="B7:D7"/>
    <mergeCell ref="B18:D18"/>
    <mergeCell ref="B23:D2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03172-F557-4C47-B758-5E5083D98A80}">
  <dimension ref="A1:AB30"/>
  <sheetViews>
    <sheetView tabSelected="1" zoomScale="130" zoomScaleNormal="130" workbookViewId="0">
      <selection activeCell="G20" sqref="G20"/>
    </sheetView>
  </sheetViews>
  <sheetFormatPr baseColWidth="10" defaultRowHeight="15" x14ac:dyDescent="0.25"/>
  <cols>
    <col min="1" max="1" width="6" style="14" customWidth="1"/>
    <col min="2" max="2" width="11.42578125" style="14" hidden="1" customWidth="1"/>
    <col min="4" max="4" width="13" customWidth="1"/>
    <col min="5" max="5" width="11.42578125" style="14"/>
    <col min="6" max="7" width="11.42578125" style="26"/>
    <col min="8" max="8" width="11.42578125" style="14"/>
    <col min="9" max="9" width="14" customWidth="1"/>
    <col min="10" max="10" width="13.7109375" customWidth="1"/>
    <col min="11" max="12" width="11.42578125" style="14"/>
  </cols>
  <sheetData>
    <row r="1" spans="3:10" s="14" customFormat="1" ht="15.75" thickBot="1" x14ac:dyDescent="0.3">
      <c r="F1" s="28"/>
      <c r="G1" s="28"/>
    </row>
    <row r="2" spans="3:10" s="14" customFormat="1" ht="19.5" thickBot="1" x14ac:dyDescent="0.35">
      <c r="C2" s="45" t="s">
        <v>19</v>
      </c>
      <c r="D2" s="46"/>
      <c r="E2" s="46"/>
      <c r="F2" s="46"/>
      <c r="G2" s="46"/>
      <c r="H2" s="46"/>
      <c r="I2" s="46"/>
      <c r="J2" s="47"/>
    </row>
    <row r="3" spans="3:10" s="14" customFormat="1" x14ac:dyDescent="0.25">
      <c r="F3" s="28"/>
      <c r="G3" s="28"/>
    </row>
    <row r="4" spans="3:10" x14ac:dyDescent="0.25">
      <c r="C4" s="23" t="s">
        <v>20</v>
      </c>
      <c r="D4" s="23"/>
      <c r="F4" s="28"/>
      <c r="G4" s="28"/>
      <c r="I4" s="43" t="s">
        <v>11</v>
      </c>
      <c r="J4" s="43"/>
    </row>
    <row r="5" spans="3:10" x14ac:dyDescent="0.25">
      <c r="C5" s="14"/>
      <c r="D5" s="14"/>
      <c r="F5" s="42" t="s">
        <v>12</v>
      </c>
      <c r="G5" s="42"/>
      <c r="H5" s="25"/>
      <c r="I5" s="30"/>
      <c r="J5" s="30"/>
    </row>
    <row r="6" spans="3:10" x14ac:dyDescent="0.25">
      <c r="C6" s="41" t="s">
        <v>21</v>
      </c>
      <c r="D6" s="41"/>
      <c r="F6" s="28" t="s">
        <v>0</v>
      </c>
      <c r="G6" s="29">
        <v>1000000</v>
      </c>
      <c r="H6" s="2"/>
      <c r="I6" s="44" t="s">
        <v>13</v>
      </c>
      <c r="J6" s="44"/>
    </row>
    <row r="7" spans="3:10" x14ac:dyDescent="0.25">
      <c r="C7" s="14" t="s">
        <v>0</v>
      </c>
      <c r="D7" s="2">
        <v>1000000</v>
      </c>
      <c r="F7" s="28" t="s">
        <v>1</v>
      </c>
      <c r="G7" s="27">
        <f>+G6*19%</f>
        <v>190000</v>
      </c>
      <c r="H7" s="2"/>
      <c r="I7" s="14" t="s">
        <v>0</v>
      </c>
      <c r="J7" s="1">
        <v>4000000</v>
      </c>
    </row>
    <row r="8" spans="3:10" x14ac:dyDescent="0.25">
      <c r="C8" s="14" t="s">
        <v>1</v>
      </c>
      <c r="D8" s="24"/>
      <c r="F8" s="28" t="s">
        <v>2</v>
      </c>
      <c r="G8" s="29">
        <f>SUM(G6:G7)</f>
        <v>1190000</v>
      </c>
      <c r="H8" s="2"/>
      <c r="I8" s="14" t="s">
        <v>14</v>
      </c>
      <c r="J8" s="33">
        <f>+J7*19%</f>
        <v>760000</v>
      </c>
    </row>
    <row r="9" spans="3:10" x14ac:dyDescent="0.25">
      <c r="C9" s="14" t="s">
        <v>2</v>
      </c>
      <c r="D9" s="2">
        <f>SUM(D7:D8)</f>
        <v>1000000</v>
      </c>
      <c r="F9" s="28"/>
      <c r="I9" s="14" t="s">
        <v>2</v>
      </c>
      <c r="J9" s="1">
        <f>SUM(J7:J8)</f>
        <v>4760000</v>
      </c>
    </row>
    <row r="10" spans="3:10" s="14" customFormat="1" x14ac:dyDescent="0.25">
      <c r="F10" s="28"/>
      <c r="G10" s="28"/>
    </row>
    <row r="11" spans="3:10" s="14" customFormat="1" ht="15" customHeight="1" x14ac:dyDescent="0.25">
      <c r="F11" s="28"/>
      <c r="G11" s="28"/>
      <c r="I11" s="14" t="s">
        <v>15</v>
      </c>
      <c r="J11" s="32">
        <f>+G7</f>
        <v>190000</v>
      </c>
    </row>
    <row r="12" spans="3:10" s="14" customFormat="1" x14ac:dyDescent="0.25">
      <c r="F12" s="28"/>
      <c r="G12" s="28"/>
      <c r="I12" s="14" t="s">
        <v>16</v>
      </c>
      <c r="J12" s="31">
        <f>+J8</f>
        <v>760000</v>
      </c>
    </row>
    <row r="13" spans="3:10" s="14" customFormat="1" ht="15.75" customHeight="1" x14ac:dyDescent="0.25">
      <c r="F13" s="28"/>
      <c r="G13" s="28"/>
      <c r="I13" s="14" t="s">
        <v>17</v>
      </c>
      <c r="J13" s="2">
        <v>-190000</v>
      </c>
    </row>
    <row r="14" spans="3:10" s="14" customFormat="1" ht="15.75" customHeight="1" x14ac:dyDescent="0.25">
      <c r="F14" s="28"/>
      <c r="G14" s="28"/>
      <c r="I14" s="34" t="s">
        <v>18</v>
      </c>
      <c r="J14" s="32">
        <f>+J11+J12+J13</f>
        <v>760000</v>
      </c>
    </row>
    <row r="15" spans="3:10" s="14" customFormat="1" ht="15.75" customHeight="1" x14ac:dyDescent="0.25">
      <c r="F15" s="28"/>
      <c r="G15" s="28"/>
    </row>
    <row r="16" spans="3:10" s="14" customFormat="1" ht="15.75" customHeight="1" x14ac:dyDescent="0.25">
      <c r="F16" s="28"/>
      <c r="G16" s="28"/>
    </row>
    <row r="17" spans="3:10" s="14" customFormat="1" ht="15.75" customHeight="1" x14ac:dyDescent="0.25">
      <c r="F17" s="28"/>
      <c r="G17" s="28"/>
    </row>
    <row r="18" spans="3:10" s="14" customFormat="1" ht="15.75" customHeight="1" x14ac:dyDescent="0.25">
      <c r="F18" s="28"/>
      <c r="G18" s="28"/>
    </row>
    <row r="19" spans="3:10" s="14" customFormat="1" x14ac:dyDescent="0.25">
      <c r="F19" s="28"/>
      <c r="G19" s="28"/>
    </row>
    <row r="20" spans="3:10" s="14" customFormat="1" x14ac:dyDescent="0.25">
      <c r="F20" s="28"/>
      <c r="G20" s="28"/>
    </row>
    <row r="21" spans="3:10" s="14" customFormat="1" x14ac:dyDescent="0.25">
      <c r="F21" s="28"/>
      <c r="G21" s="28"/>
    </row>
    <row r="22" spans="3:10" x14ac:dyDescent="0.25">
      <c r="C22" s="14"/>
      <c r="D22" s="14"/>
      <c r="F22" s="28"/>
      <c r="G22" s="28"/>
      <c r="I22" s="14"/>
      <c r="J22" s="14"/>
    </row>
    <row r="23" spans="3:10" x14ac:dyDescent="0.25">
      <c r="C23" s="14"/>
      <c r="D23" s="14"/>
      <c r="F23" s="28"/>
      <c r="G23" s="28"/>
      <c r="I23" s="14"/>
      <c r="J23" s="14"/>
    </row>
    <row r="24" spans="3:10" x14ac:dyDescent="0.25">
      <c r="C24" s="14"/>
      <c r="D24" s="14"/>
      <c r="F24" s="28"/>
      <c r="G24" s="28"/>
      <c r="I24" s="14"/>
      <c r="J24" s="14"/>
    </row>
    <row r="25" spans="3:10" x14ac:dyDescent="0.25">
      <c r="C25" s="14"/>
      <c r="D25" s="14"/>
      <c r="F25" s="28"/>
      <c r="G25" s="28"/>
      <c r="I25" s="14"/>
      <c r="J25" s="14"/>
    </row>
    <row r="26" spans="3:10" ht="15.75" customHeight="1" x14ac:dyDescent="0.25">
      <c r="C26" s="14"/>
      <c r="D26" s="14"/>
      <c r="F26" s="28"/>
      <c r="G26" s="28"/>
      <c r="I26" s="14"/>
      <c r="J26" s="14"/>
    </row>
    <row r="27" spans="3:10" x14ac:dyDescent="0.25">
      <c r="C27" s="14"/>
      <c r="D27" s="14"/>
      <c r="F27" s="28"/>
      <c r="G27" s="28"/>
      <c r="I27" s="14"/>
      <c r="J27" s="14"/>
    </row>
    <row r="28" spans="3:10" x14ac:dyDescent="0.25">
      <c r="C28" s="14"/>
      <c r="D28" s="14"/>
      <c r="F28" s="28"/>
      <c r="G28" s="28"/>
      <c r="I28" s="14"/>
      <c r="J28" s="14"/>
    </row>
    <row r="29" spans="3:10" x14ac:dyDescent="0.25">
      <c r="C29" s="14"/>
      <c r="D29" s="14"/>
      <c r="F29" s="28"/>
      <c r="G29" s="28"/>
      <c r="I29" s="14"/>
      <c r="J29" s="14"/>
    </row>
    <row r="30" spans="3:10" x14ac:dyDescent="0.25">
      <c r="C30" s="14"/>
      <c r="D30" s="14"/>
      <c r="F30" s="28"/>
      <c r="G30" s="28"/>
      <c r="I30" s="14"/>
      <c r="J30" s="14"/>
    </row>
  </sheetData>
  <mergeCells count="5">
    <mergeCell ref="C6:D6"/>
    <mergeCell ref="F5:G5"/>
    <mergeCell ref="I4:J4"/>
    <mergeCell ref="I6:J6"/>
    <mergeCell ref="C2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IVA NORMAL</vt:lpstr>
      <vt:lpstr>CAMBIO DE SUJETO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silas</cp:lastModifiedBy>
  <dcterms:created xsi:type="dcterms:W3CDTF">2022-05-23T09:39:40Z</dcterms:created>
  <dcterms:modified xsi:type="dcterms:W3CDTF">2022-05-26T22:00:45Z</dcterms:modified>
</cp:coreProperties>
</file>